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Справка!$A$13:$M$124</definedName>
  </definedNames>
  <calcPr calcId="162913"/>
</workbook>
</file>

<file path=xl/calcChain.xml><?xml version="1.0" encoding="utf-8"?>
<calcChain xmlns="http://schemas.openxmlformats.org/spreadsheetml/2006/main">
  <c r="H88" i="1" l="1"/>
  <c r="H124" i="1" s="1"/>
  <c r="E88" i="1"/>
  <c r="E124" i="1" s="1"/>
  <c r="D124" i="1"/>
  <c r="J88" i="1" l="1"/>
  <c r="J124" i="1" s="1"/>
</calcChain>
</file>

<file path=xl/sharedStrings.xml><?xml version="1.0" encoding="utf-8"?>
<sst xmlns="http://schemas.openxmlformats.org/spreadsheetml/2006/main" count="414" uniqueCount="114">
  <si>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</si>
  <si>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</si>
  <si>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</si>
  <si>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</si>
  <si>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</si>
  <si>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</si>
  <si>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</si>
  <si>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</si>
  <si>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 САНТИЯ ООД</t>
  </si>
  <si>
    <t>10.200</t>
  </si>
  <si>
    <t>ОБЩИНА ГР. БОЙЧИНОВЦИ</t>
  </si>
  <si>
    <t>Селски, горски път</t>
  </si>
  <si>
    <t>11.200</t>
  </si>
  <si>
    <t>14.201</t>
  </si>
  <si>
    <t>14.211</t>
  </si>
  <si>
    <t>15.208</t>
  </si>
  <si>
    <t>15.212</t>
  </si>
  <si>
    <t>16.209</t>
  </si>
  <si>
    <t>17.212</t>
  </si>
  <si>
    <t>19.201</t>
  </si>
  <si>
    <t>19.214</t>
  </si>
  <si>
    <t>20.213</t>
  </si>
  <si>
    <t>23.201</t>
  </si>
  <si>
    <t>24.215</t>
  </si>
  <si>
    <t>24.217</t>
  </si>
  <si>
    <t>26.218</t>
  </si>
  <si>
    <t>31.223</t>
  </si>
  <si>
    <t>34.225</t>
  </si>
  <si>
    <t>35.203</t>
  </si>
  <si>
    <t>35.226</t>
  </si>
  <si>
    <t>35.232</t>
  </si>
  <si>
    <t>40.201</t>
  </si>
  <si>
    <t>41.203</t>
  </si>
  <si>
    <t>46.240</t>
  </si>
  <si>
    <t>57.259</t>
  </si>
  <si>
    <t>60.262</t>
  </si>
  <si>
    <t>65.203</t>
  </si>
  <si>
    <t>111.328</t>
  </si>
  <si>
    <t>111.332</t>
  </si>
  <si>
    <t>112.327</t>
  </si>
  <si>
    <t>114.331</t>
  </si>
  <si>
    <t>115.343</t>
  </si>
  <si>
    <t>117.342</t>
  </si>
  <si>
    <t>119.335</t>
  </si>
  <si>
    <t>120.336</t>
  </si>
  <si>
    <t>126.369</t>
  </si>
  <si>
    <t>127.370</t>
  </si>
  <si>
    <t>128.371</t>
  </si>
  <si>
    <t>130.374</t>
  </si>
  <si>
    <t>131.373</t>
  </si>
  <si>
    <t>135.345</t>
  </si>
  <si>
    <t>144.362</t>
  </si>
  <si>
    <t>144.384</t>
  </si>
  <si>
    <t>201.221</t>
  </si>
  <si>
    <t>201.224</t>
  </si>
  <si>
    <t>Общо за ползвателя</t>
  </si>
  <si>
    <t>НИКЕМИС ЕООД</t>
  </si>
  <si>
    <t>18.210</t>
  </si>
  <si>
    <t>ЗЛАТИЯ АГРО ЕООД</t>
  </si>
  <si>
    <t>92.283</t>
  </si>
  <si>
    <t>93.284</t>
  </si>
  <si>
    <t>94.280</t>
  </si>
  <si>
    <t>96.277</t>
  </si>
  <si>
    <t>96.278</t>
  </si>
  <si>
    <t>96.288</t>
  </si>
  <si>
    <t>97.278</t>
  </si>
  <si>
    <t>97.290</t>
  </si>
  <si>
    <t>98.278</t>
  </si>
  <si>
    <t>98.292</t>
  </si>
  <si>
    <t>98.295</t>
  </si>
  <si>
    <t>101.295</t>
  </si>
  <si>
    <t>105.289</t>
  </si>
  <si>
    <t>105.291</t>
  </si>
  <si>
    <t>130.375</t>
  </si>
  <si>
    <t>131.376</t>
  </si>
  <si>
    <t>132.377</t>
  </si>
  <si>
    <t>141.386</t>
  </si>
  <si>
    <t>141.387</t>
  </si>
  <si>
    <t>ПИВЕЛ ЕООД</t>
  </si>
  <si>
    <t>43.238</t>
  </si>
  <si>
    <t>44.203</t>
  </si>
  <si>
    <t>47.237</t>
  </si>
  <si>
    <t>ВИДИН АГРО</t>
  </si>
  <si>
    <t>10.204</t>
  </si>
  <si>
    <t>11.205</t>
  </si>
  <si>
    <t>12.206</t>
  </si>
  <si>
    <t>13.207</t>
  </si>
  <si>
    <t>25.219</t>
  </si>
  <si>
    <t>30.222</t>
  </si>
  <si>
    <t>30.227</t>
  </si>
  <si>
    <t>37.230</t>
  </si>
  <si>
    <t>38.231</t>
  </si>
  <si>
    <t>39.233</t>
  </si>
  <si>
    <t>42.201</t>
  </si>
  <si>
    <t>42.236</t>
  </si>
  <si>
    <t>42.239</t>
  </si>
  <si>
    <t>50.243</t>
  </si>
  <si>
    <t>51.244</t>
  </si>
  <si>
    <t>СВЕТАГРО ООД</t>
  </si>
  <si>
    <t>СВЕТЛИН АЛЕКСИЕВ СРЕТЕНИЕВ</t>
  </si>
  <si>
    <t>57.261</t>
  </si>
  <si>
    <t>58.259</t>
  </si>
  <si>
    <t>61.263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</si>
  <si>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</si>
  <si>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</si>
  <si>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</si>
  <si>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МЪРЧЕВО ЕКАТТЕ 49607</t>
  </si>
  <si>
    <t>стопанска година 2025/2026</t>
  </si>
  <si>
    <t>Доброволно споразумение вх. № 12MO/19.11.2025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</si>
  <si>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</si>
  <si>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</si>
  <si>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</si>
  <si>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Мърчево, общ. Бойчиновци, обл. Монтана – 76.00 лв./дка(38,86  €/дка)
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</si>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</sst>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workbookViewId="0">
      <selection activeCell="D62" sqref="D62:J117"/>
    </sheetView>
  </sheetViews>
  <sheetFormatPr defaultRowHeight="15" x14ac:dyDescent="0.25"/>
  <cols>
    <col min="1" max="1" width="30.140625" customWidth="1"/>
    <col min="2" max="2" width="8.42578125" bestFit="1" customWidth="1"/>
    <col min="3" max="3" width="25.855468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3" t="s">
        <v>103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105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106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107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2" t="s">
        <v>108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 t="s">
        <v>109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.75" customHeight="1" x14ac:dyDescent="0.25">
      <c r="A12" s="14" t="s">
        <v>112</v>
      </c>
      <c r="B12" s="14"/>
      <c r="C12" s="14"/>
      <c r="D12" s="14"/>
      <c r="E12" s="14"/>
      <c r="F12" s="14"/>
      <c r="G12" s="14"/>
      <c r="H12" s="14"/>
      <c r="I12" s="15"/>
      <c r="J12" s="15"/>
    </row>
    <row r="13" spans="1:10" ht="60" x14ac:dyDescent="0.25">
      <c r="A13" s="16" t="s">
        <v>110</v>
      </c>
      <c r="B13" s="17" t="s">
        <v>0</v>
      </c>
      <c r="C13" s="17" t="s">
        <v>1</v>
      </c>
      <c r="D13" s="16" t="s">
        <v>2</v>
      </c>
      <c r="E13" s="16" t="s">
        <v>111</v>
      </c>
      <c r="F13" s="16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8" t="s">
        <v>8</v>
      </c>
      <c r="B14" s="7" t="s">
        <v>9</v>
      </c>
      <c r="C14" s="9" t="s">
        <v>10</v>
      </c>
      <c r="D14" s="10">
        <v>0.999</v>
      </c>
      <c r="E14" s="10">
        <v>0.92300000000000004</v>
      </c>
      <c r="F14" s="8" t="s">
        <v>11</v>
      </c>
      <c r="G14" s="11">
        <v>76</v>
      </c>
      <c r="H14" s="11">
        <v>70.150000000000006</v>
      </c>
      <c r="I14" s="11">
        <v>38.858182900000003</v>
      </c>
      <c r="J14" s="11">
        <v>35.869999999999997</v>
      </c>
    </row>
    <row r="15" spans="1:10" x14ac:dyDescent="0.25">
      <c r="A15" s="8" t="s">
        <v>8</v>
      </c>
      <c r="B15" s="7" t="s">
        <v>12</v>
      </c>
      <c r="C15" s="9" t="s">
        <v>10</v>
      </c>
      <c r="D15" s="10">
        <v>1.504</v>
      </c>
      <c r="E15" s="10">
        <v>1.474</v>
      </c>
      <c r="F15" s="8" t="s">
        <v>11</v>
      </c>
      <c r="G15" s="11">
        <v>76</v>
      </c>
      <c r="H15" s="11">
        <v>112.02</v>
      </c>
      <c r="I15" s="11">
        <v>38.858182900000003</v>
      </c>
      <c r="J15" s="11">
        <v>57.28</v>
      </c>
    </row>
    <row r="16" spans="1:10" x14ac:dyDescent="0.25">
      <c r="A16" s="8" t="s">
        <v>8</v>
      </c>
      <c r="B16" s="7" t="s">
        <v>13</v>
      </c>
      <c r="C16" s="9" t="s">
        <v>10</v>
      </c>
      <c r="D16" s="10">
        <v>1.9750000000000001</v>
      </c>
      <c r="E16" s="10">
        <v>1.1870000000000001</v>
      </c>
      <c r="F16" s="8" t="s">
        <v>11</v>
      </c>
      <c r="G16" s="11">
        <v>76</v>
      </c>
      <c r="H16" s="11">
        <v>90.21</v>
      </c>
      <c r="I16" s="11">
        <v>38.858182900000003</v>
      </c>
      <c r="J16" s="11">
        <v>46.12</v>
      </c>
    </row>
    <row r="17" spans="1:10" x14ac:dyDescent="0.25">
      <c r="A17" s="8" t="s">
        <v>8</v>
      </c>
      <c r="B17" s="7" t="s">
        <v>14</v>
      </c>
      <c r="C17" s="9" t="s">
        <v>10</v>
      </c>
      <c r="D17" s="10">
        <v>2.8359999999999999</v>
      </c>
      <c r="E17" s="10">
        <v>2.7879999999999998</v>
      </c>
      <c r="F17" s="8" t="s">
        <v>11</v>
      </c>
      <c r="G17" s="11">
        <v>76</v>
      </c>
      <c r="H17" s="11">
        <v>211.89</v>
      </c>
      <c r="I17" s="11">
        <v>38.858182900000003</v>
      </c>
      <c r="J17" s="11">
        <v>108.34</v>
      </c>
    </row>
    <row r="18" spans="1:10" x14ac:dyDescent="0.25">
      <c r="A18" s="8" t="s">
        <v>8</v>
      </c>
      <c r="B18" s="7" t="s">
        <v>15</v>
      </c>
      <c r="C18" s="9" t="s">
        <v>10</v>
      </c>
      <c r="D18" s="10">
        <v>2.1920000000000002</v>
      </c>
      <c r="E18" s="10">
        <v>1.6819999999999999</v>
      </c>
      <c r="F18" s="8" t="s">
        <v>11</v>
      </c>
      <c r="G18" s="11">
        <v>76</v>
      </c>
      <c r="H18" s="11">
        <v>127.83</v>
      </c>
      <c r="I18" s="11">
        <v>38.858182900000003</v>
      </c>
      <c r="J18" s="11">
        <v>65.36</v>
      </c>
    </row>
    <row r="19" spans="1:10" x14ac:dyDescent="0.25">
      <c r="A19" s="8" t="s">
        <v>8</v>
      </c>
      <c r="B19" s="7" t="s">
        <v>16</v>
      </c>
      <c r="C19" s="9" t="s">
        <v>10</v>
      </c>
      <c r="D19" s="10">
        <v>1.5</v>
      </c>
      <c r="E19" s="10">
        <v>1.196</v>
      </c>
      <c r="F19" s="8" t="s">
        <v>11</v>
      </c>
      <c r="G19" s="11">
        <v>76</v>
      </c>
      <c r="H19" s="11">
        <v>90.9</v>
      </c>
      <c r="I19" s="11">
        <v>38.858182900000003</v>
      </c>
      <c r="J19" s="11">
        <v>46.47</v>
      </c>
    </row>
    <row r="20" spans="1:10" x14ac:dyDescent="0.25">
      <c r="A20" s="8" t="s">
        <v>8</v>
      </c>
      <c r="B20" s="7" t="s">
        <v>17</v>
      </c>
      <c r="C20" s="9" t="s">
        <v>10</v>
      </c>
      <c r="D20" s="10">
        <v>1.6359999999999999</v>
      </c>
      <c r="E20" s="10">
        <v>0.95799999999999996</v>
      </c>
      <c r="F20" s="8" t="s">
        <v>11</v>
      </c>
      <c r="G20" s="11">
        <v>76</v>
      </c>
      <c r="H20" s="11">
        <v>72.81</v>
      </c>
      <c r="I20" s="11">
        <v>38.858182900000003</v>
      </c>
      <c r="J20" s="11">
        <v>37.229999999999997</v>
      </c>
    </row>
    <row r="21" spans="1:10" x14ac:dyDescent="0.25">
      <c r="A21" s="8" t="s">
        <v>8</v>
      </c>
      <c r="B21" s="7" t="s">
        <v>18</v>
      </c>
      <c r="C21" s="9" t="s">
        <v>10</v>
      </c>
      <c r="D21" s="10">
        <v>2.4969999999999999</v>
      </c>
      <c r="E21" s="10">
        <v>2.407</v>
      </c>
      <c r="F21" s="8" t="s">
        <v>11</v>
      </c>
      <c r="G21" s="11">
        <v>76</v>
      </c>
      <c r="H21" s="11">
        <v>182.93</v>
      </c>
      <c r="I21" s="11">
        <v>38.858182900000003</v>
      </c>
      <c r="J21" s="11">
        <v>93.53</v>
      </c>
    </row>
    <row r="22" spans="1:10" x14ac:dyDescent="0.25">
      <c r="A22" s="8" t="s">
        <v>8</v>
      </c>
      <c r="B22" s="7" t="s">
        <v>19</v>
      </c>
      <c r="C22" s="9" t="s">
        <v>10</v>
      </c>
      <c r="D22" s="10">
        <v>2.0190000000000001</v>
      </c>
      <c r="E22" s="10">
        <v>0.16600000000000001</v>
      </c>
      <c r="F22" s="8" t="s">
        <v>11</v>
      </c>
      <c r="G22" s="11">
        <v>76</v>
      </c>
      <c r="H22" s="11">
        <v>12.62</v>
      </c>
      <c r="I22" s="11">
        <v>38.858182900000003</v>
      </c>
      <c r="J22" s="11">
        <v>6.45</v>
      </c>
    </row>
    <row r="23" spans="1:10" x14ac:dyDescent="0.25">
      <c r="A23" s="8" t="s">
        <v>8</v>
      </c>
      <c r="B23" s="7" t="s">
        <v>19</v>
      </c>
      <c r="C23" s="9" t="s">
        <v>10</v>
      </c>
      <c r="D23" s="10">
        <v>2.0190000000000001</v>
      </c>
      <c r="E23" s="10">
        <v>0.249</v>
      </c>
      <c r="F23" s="8" t="s">
        <v>11</v>
      </c>
      <c r="G23" s="11">
        <v>76</v>
      </c>
      <c r="H23" s="11">
        <v>18.920000000000002</v>
      </c>
      <c r="I23" s="11">
        <v>38.858182900000003</v>
      </c>
      <c r="J23" s="11">
        <v>9.68</v>
      </c>
    </row>
    <row r="24" spans="1:10" x14ac:dyDescent="0.25">
      <c r="A24" s="8" t="s">
        <v>8</v>
      </c>
      <c r="B24" s="7" t="s">
        <v>19</v>
      </c>
      <c r="C24" s="9" t="s">
        <v>10</v>
      </c>
      <c r="D24" s="10">
        <v>2.0190000000000001</v>
      </c>
      <c r="E24" s="10">
        <v>0.44800000000000001</v>
      </c>
      <c r="F24" s="8" t="s">
        <v>11</v>
      </c>
      <c r="G24" s="11">
        <v>76</v>
      </c>
      <c r="H24" s="11">
        <v>34.049999999999997</v>
      </c>
      <c r="I24" s="11">
        <v>38.858182900000003</v>
      </c>
      <c r="J24" s="11">
        <v>17.41</v>
      </c>
    </row>
    <row r="25" spans="1:10" x14ac:dyDescent="0.25">
      <c r="A25" s="8" t="s">
        <v>8</v>
      </c>
      <c r="B25" s="7" t="s">
        <v>20</v>
      </c>
      <c r="C25" s="9" t="s">
        <v>10</v>
      </c>
      <c r="D25" s="10">
        <v>3.1829999999999998</v>
      </c>
      <c r="E25" s="10">
        <v>2.9009999999999998</v>
      </c>
      <c r="F25" s="8" t="s">
        <v>11</v>
      </c>
      <c r="G25" s="11">
        <v>76</v>
      </c>
      <c r="H25" s="11">
        <v>220.48</v>
      </c>
      <c r="I25" s="11">
        <v>38.858182900000003</v>
      </c>
      <c r="J25" s="11">
        <v>112.73</v>
      </c>
    </row>
    <row r="26" spans="1:10" x14ac:dyDescent="0.25">
      <c r="A26" s="8" t="s">
        <v>8</v>
      </c>
      <c r="B26" s="7" t="s">
        <v>21</v>
      </c>
      <c r="C26" s="9" t="s">
        <v>10</v>
      </c>
      <c r="D26" s="10">
        <v>1.1200000000000001</v>
      </c>
      <c r="E26" s="10">
        <v>1.0429999999999999</v>
      </c>
      <c r="F26" s="8" t="s">
        <v>11</v>
      </c>
      <c r="G26" s="11">
        <v>76</v>
      </c>
      <c r="H26" s="11">
        <v>79.27</v>
      </c>
      <c r="I26" s="11">
        <v>38.858182900000003</v>
      </c>
      <c r="J26" s="11">
        <v>40.53</v>
      </c>
    </row>
    <row r="27" spans="1:10" x14ac:dyDescent="0.25">
      <c r="A27" s="8" t="s">
        <v>8</v>
      </c>
      <c r="B27" s="7" t="s">
        <v>22</v>
      </c>
      <c r="C27" s="9" t="s">
        <v>10</v>
      </c>
      <c r="D27" s="10">
        <v>2.653</v>
      </c>
      <c r="E27" s="10">
        <v>1.5660000000000001</v>
      </c>
      <c r="F27" s="8" t="s">
        <v>11</v>
      </c>
      <c r="G27" s="11">
        <v>76</v>
      </c>
      <c r="H27" s="11">
        <v>119.02</v>
      </c>
      <c r="I27" s="11">
        <v>38.858182900000003</v>
      </c>
      <c r="J27" s="11">
        <v>60.85</v>
      </c>
    </row>
    <row r="28" spans="1:10" x14ac:dyDescent="0.25">
      <c r="A28" s="8" t="s">
        <v>8</v>
      </c>
      <c r="B28" s="7" t="s">
        <v>23</v>
      </c>
      <c r="C28" s="9" t="s">
        <v>10</v>
      </c>
      <c r="D28" s="10">
        <v>3.9990000000000001</v>
      </c>
      <c r="E28" s="10">
        <v>3.9990000000000001</v>
      </c>
      <c r="F28" s="8" t="s">
        <v>11</v>
      </c>
      <c r="G28" s="11">
        <v>76</v>
      </c>
      <c r="H28" s="11">
        <v>303.92</v>
      </c>
      <c r="I28" s="11">
        <v>38.858182900000003</v>
      </c>
      <c r="J28" s="11">
        <v>155.38999999999999</v>
      </c>
    </row>
    <row r="29" spans="1:10" x14ac:dyDescent="0.25">
      <c r="A29" s="8" t="s">
        <v>8</v>
      </c>
      <c r="B29" s="7" t="s">
        <v>24</v>
      </c>
      <c r="C29" s="9" t="s">
        <v>10</v>
      </c>
      <c r="D29" s="10">
        <v>4.7270000000000003</v>
      </c>
      <c r="E29" s="10">
        <v>4.7</v>
      </c>
      <c r="F29" s="8" t="s">
        <v>11</v>
      </c>
      <c r="G29" s="11">
        <v>76</v>
      </c>
      <c r="H29" s="11">
        <v>357.2</v>
      </c>
      <c r="I29" s="11">
        <v>38.858182900000003</v>
      </c>
      <c r="J29" s="11">
        <v>182.63</v>
      </c>
    </row>
    <row r="30" spans="1:10" x14ac:dyDescent="0.25">
      <c r="A30" s="8" t="s">
        <v>8</v>
      </c>
      <c r="B30" s="7" t="s">
        <v>25</v>
      </c>
      <c r="C30" s="9" t="s">
        <v>10</v>
      </c>
      <c r="D30" s="10">
        <v>2.5710000000000002</v>
      </c>
      <c r="E30" s="10">
        <v>2.52</v>
      </c>
      <c r="F30" s="8" t="s">
        <v>11</v>
      </c>
      <c r="G30" s="11">
        <v>76</v>
      </c>
      <c r="H30" s="11">
        <v>191.52</v>
      </c>
      <c r="I30" s="11">
        <v>38.858182900000003</v>
      </c>
      <c r="J30" s="11">
        <v>97.92</v>
      </c>
    </row>
    <row r="31" spans="1:10" x14ac:dyDescent="0.25">
      <c r="A31" s="8" t="s">
        <v>8</v>
      </c>
      <c r="B31" s="7" t="s">
        <v>26</v>
      </c>
      <c r="C31" s="9" t="s">
        <v>10</v>
      </c>
      <c r="D31" s="10">
        <v>1.3260000000000001</v>
      </c>
      <c r="E31" s="10">
        <v>1.262</v>
      </c>
      <c r="F31" s="8" t="s">
        <v>11</v>
      </c>
      <c r="G31" s="11">
        <v>76</v>
      </c>
      <c r="H31" s="11">
        <v>95.91</v>
      </c>
      <c r="I31" s="11">
        <v>38.858182900000003</v>
      </c>
      <c r="J31" s="11">
        <v>49.04</v>
      </c>
    </row>
    <row r="32" spans="1:10" x14ac:dyDescent="0.25">
      <c r="A32" s="8" t="s">
        <v>8</v>
      </c>
      <c r="B32" s="7" t="s">
        <v>27</v>
      </c>
      <c r="C32" s="9" t="s">
        <v>10</v>
      </c>
      <c r="D32" s="10">
        <v>2.802</v>
      </c>
      <c r="E32" s="10">
        <v>1.41</v>
      </c>
      <c r="F32" s="8" t="s">
        <v>11</v>
      </c>
      <c r="G32" s="11">
        <v>76</v>
      </c>
      <c r="H32" s="11">
        <v>107.16</v>
      </c>
      <c r="I32" s="11">
        <v>38.858182900000003</v>
      </c>
      <c r="J32" s="11">
        <v>54.79</v>
      </c>
    </row>
    <row r="33" spans="1:10" x14ac:dyDescent="0.25">
      <c r="A33" s="8" t="s">
        <v>8</v>
      </c>
      <c r="B33" s="7" t="s">
        <v>28</v>
      </c>
      <c r="C33" s="9" t="s">
        <v>10</v>
      </c>
      <c r="D33" s="10">
        <v>1.5369999999999999</v>
      </c>
      <c r="E33" s="10">
        <v>0.51200000000000001</v>
      </c>
      <c r="F33" s="8" t="s">
        <v>11</v>
      </c>
      <c r="G33" s="11">
        <v>76</v>
      </c>
      <c r="H33" s="11">
        <v>38.909999999999997</v>
      </c>
      <c r="I33" s="11">
        <v>38.858182900000003</v>
      </c>
      <c r="J33" s="11">
        <v>19.899999999999999</v>
      </c>
    </row>
    <row r="34" spans="1:10" x14ac:dyDescent="0.25">
      <c r="A34" s="8" t="s">
        <v>8</v>
      </c>
      <c r="B34" s="7" t="s">
        <v>29</v>
      </c>
      <c r="C34" s="9" t="s">
        <v>10</v>
      </c>
      <c r="D34" s="10">
        <v>4.5970000000000004</v>
      </c>
      <c r="E34" s="10">
        <v>4.5970000000000004</v>
      </c>
      <c r="F34" s="8" t="s">
        <v>11</v>
      </c>
      <c r="G34" s="11">
        <v>76</v>
      </c>
      <c r="H34" s="11">
        <v>349.37</v>
      </c>
      <c r="I34" s="11">
        <v>38.858182900000003</v>
      </c>
      <c r="J34" s="11">
        <v>178.63</v>
      </c>
    </row>
    <row r="35" spans="1:10" x14ac:dyDescent="0.25">
      <c r="A35" s="8" t="s">
        <v>8</v>
      </c>
      <c r="B35" s="7" t="s">
        <v>30</v>
      </c>
      <c r="C35" s="9" t="s">
        <v>10</v>
      </c>
      <c r="D35" s="10">
        <v>5.2690000000000001</v>
      </c>
      <c r="E35" s="10">
        <v>5.2690000000000001</v>
      </c>
      <c r="F35" s="8" t="s">
        <v>11</v>
      </c>
      <c r="G35" s="11">
        <v>76</v>
      </c>
      <c r="H35" s="11">
        <v>400.44</v>
      </c>
      <c r="I35" s="11">
        <v>38.858182900000003</v>
      </c>
      <c r="J35" s="11">
        <v>204.74</v>
      </c>
    </row>
    <row r="36" spans="1:10" x14ac:dyDescent="0.25">
      <c r="A36" s="8" t="s">
        <v>8</v>
      </c>
      <c r="B36" s="7" t="s">
        <v>31</v>
      </c>
      <c r="C36" s="9" t="s">
        <v>10</v>
      </c>
      <c r="D36" s="10">
        <v>2.12</v>
      </c>
      <c r="E36" s="10">
        <v>0.215</v>
      </c>
      <c r="F36" s="8" t="s">
        <v>11</v>
      </c>
      <c r="G36" s="11">
        <v>76</v>
      </c>
      <c r="H36" s="11">
        <v>16.34</v>
      </c>
      <c r="I36" s="11">
        <v>38.858182900000003</v>
      </c>
      <c r="J36" s="11">
        <v>8.35</v>
      </c>
    </row>
    <row r="37" spans="1:10" x14ac:dyDescent="0.25">
      <c r="A37" s="8" t="s">
        <v>8</v>
      </c>
      <c r="B37" s="7" t="s">
        <v>32</v>
      </c>
      <c r="C37" s="9" t="s">
        <v>10</v>
      </c>
      <c r="D37" s="10">
        <v>1.234</v>
      </c>
      <c r="E37" s="10">
        <v>1.2170000000000001</v>
      </c>
      <c r="F37" s="8" t="s">
        <v>11</v>
      </c>
      <c r="G37" s="11">
        <v>76</v>
      </c>
      <c r="H37" s="11">
        <v>92.49</v>
      </c>
      <c r="I37" s="11">
        <v>38.858182900000003</v>
      </c>
      <c r="J37" s="11">
        <v>47.29</v>
      </c>
    </row>
    <row r="38" spans="1:10" x14ac:dyDescent="0.25">
      <c r="A38" s="8" t="s">
        <v>8</v>
      </c>
      <c r="B38" s="7" t="s">
        <v>33</v>
      </c>
      <c r="C38" s="9" t="s">
        <v>10</v>
      </c>
      <c r="D38" s="10">
        <v>0.76300000000000001</v>
      </c>
      <c r="E38" s="10">
        <v>0.624</v>
      </c>
      <c r="F38" s="8" t="s">
        <v>11</v>
      </c>
      <c r="G38" s="11">
        <v>76</v>
      </c>
      <c r="H38" s="11">
        <v>47.42</v>
      </c>
      <c r="I38" s="11">
        <v>38.858182900000003</v>
      </c>
      <c r="J38" s="11">
        <v>24.25</v>
      </c>
    </row>
    <row r="39" spans="1:10" x14ac:dyDescent="0.25">
      <c r="A39" s="8" t="s">
        <v>8</v>
      </c>
      <c r="B39" s="7" t="s">
        <v>34</v>
      </c>
      <c r="C39" s="9" t="s">
        <v>10</v>
      </c>
      <c r="D39" s="10">
        <v>0.98899999999999999</v>
      </c>
      <c r="E39" s="10">
        <v>0.16300000000000001</v>
      </c>
      <c r="F39" s="8" t="s">
        <v>11</v>
      </c>
      <c r="G39" s="11">
        <v>76</v>
      </c>
      <c r="H39" s="11">
        <v>12.39</v>
      </c>
      <c r="I39" s="11">
        <v>38.858182900000003</v>
      </c>
      <c r="J39" s="11">
        <v>6.33</v>
      </c>
    </row>
    <row r="40" spans="1:10" x14ac:dyDescent="0.25">
      <c r="A40" s="8" t="s">
        <v>8</v>
      </c>
      <c r="B40" s="7" t="s">
        <v>35</v>
      </c>
      <c r="C40" s="9" t="s">
        <v>10</v>
      </c>
      <c r="D40" s="10">
        <v>1.5589999999999999</v>
      </c>
      <c r="E40" s="10">
        <v>1.5589999999999999</v>
      </c>
      <c r="F40" s="8" t="s">
        <v>11</v>
      </c>
      <c r="G40" s="11">
        <v>76</v>
      </c>
      <c r="H40" s="11">
        <v>118.48</v>
      </c>
      <c r="I40" s="11">
        <v>38.858182900000003</v>
      </c>
      <c r="J40" s="11">
        <v>60.58</v>
      </c>
    </row>
    <row r="41" spans="1:10" x14ac:dyDescent="0.25">
      <c r="A41" s="8" t="s">
        <v>8</v>
      </c>
      <c r="B41" s="7" t="s">
        <v>36</v>
      </c>
      <c r="C41" s="9" t="s">
        <v>10</v>
      </c>
      <c r="D41" s="10">
        <v>4.6459999999999999</v>
      </c>
      <c r="E41" s="10">
        <v>0.223</v>
      </c>
      <c r="F41" s="8" t="s">
        <v>11</v>
      </c>
      <c r="G41" s="11">
        <v>76</v>
      </c>
      <c r="H41" s="11">
        <v>16.95</v>
      </c>
      <c r="I41" s="11">
        <v>38.858182900000003</v>
      </c>
      <c r="J41" s="11">
        <v>8.67</v>
      </c>
    </row>
    <row r="42" spans="1:10" x14ac:dyDescent="0.25">
      <c r="A42" s="8" t="s">
        <v>8</v>
      </c>
      <c r="B42" s="7" t="s">
        <v>37</v>
      </c>
      <c r="C42" s="9" t="s">
        <v>10</v>
      </c>
      <c r="D42" s="10">
        <v>1.3180000000000001</v>
      </c>
      <c r="E42" s="10">
        <v>1.256</v>
      </c>
      <c r="F42" s="8" t="s">
        <v>11</v>
      </c>
      <c r="G42" s="11">
        <v>76</v>
      </c>
      <c r="H42" s="11">
        <v>95.46</v>
      </c>
      <c r="I42" s="11">
        <v>38.858182900000003</v>
      </c>
      <c r="J42" s="11">
        <v>48.81</v>
      </c>
    </row>
    <row r="43" spans="1:10" x14ac:dyDescent="0.25">
      <c r="A43" s="8" t="s">
        <v>8</v>
      </c>
      <c r="B43" s="7" t="s">
        <v>38</v>
      </c>
      <c r="C43" s="9" t="s">
        <v>10</v>
      </c>
      <c r="D43" s="10">
        <v>3.702</v>
      </c>
      <c r="E43" s="10">
        <v>0.70299999999999996</v>
      </c>
      <c r="F43" s="8" t="s">
        <v>11</v>
      </c>
      <c r="G43" s="11">
        <v>76</v>
      </c>
      <c r="H43" s="11">
        <v>53.43</v>
      </c>
      <c r="I43" s="11">
        <v>38.858182900000003</v>
      </c>
      <c r="J43" s="11">
        <v>27.32</v>
      </c>
    </row>
    <row r="44" spans="1:10" x14ac:dyDescent="0.25">
      <c r="A44" s="8" t="s">
        <v>8</v>
      </c>
      <c r="B44" s="7" t="s">
        <v>39</v>
      </c>
      <c r="C44" s="9" t="s">
        <v>10</v>
      </c>
      <c r="D44" s="10">
        <v>1.105</v>
      </c>
      <c r="E44" s="10">
        <v>1.0860000000000001</v>
      </c>
      <c r="F44" s="8" t="s">
        <v>11</v>
      </c>
      <c r="G44" s="11">
        <v>76</v>
      </c>
      <c r="H44" s="11">
        <v>82.54</v>
      </c>
      <c r="I44" s="11">
        <v>38.858182900000003</v>
      </c>
      <c r="J44" s="11">
        <v>42.2</v>
      </c>
    </row>
    <row r="45" spans="1:10" x14ac:dyDescent="0.25">
      <c r="A45" s="8" t="s">
        <v>8</v>
      </c>
      <c r="B45" s="7" t="s">
        <v>40</v>
      </c>
      <c r="C45" s="9" t="s">
        <v>10</v>
      </c>
      <c r="D45" s="10">
        <v>0.86299999999999999</v>
      </c>
      <c r="E45" s="10">
        <v>0.84399999999999997</v>
      </c>
      <c r="F45" s="8" t="s">
        <v>11</v>
      </c>
      <c r="G45" s="11">
        <v>76</v>
      </c>
      <c r="H45" s="11">
        <v>64.14</v>
      </c>
      <c r="I45" s="11">
        <v>38.858182900000003</v>
      </c>
      <c r="J45" s="11">
        <v>32.799999999999997</v>
      </c>
    </row>
    <row r="46" spans="1:10" x14ac:dyDescent="0.25">
      <c r="A46" s="8" t="s">
        <v>8</v>
      </c>
      <c r="B46" s="7" t="s">
        <v>41</v>
      </c>
      <c r="C46" s="9" t="s">
        <v>10</v>
      </c>
      <c r="D46" s="10">
        <v>1.536</v>
      </c>
      <c r="E46" s="10">
        <v>1.218</v>
      </c>
      <c r="F46" s="8" t="s">
        <v>11</v>
      </c>
      <c r="G46" s="11">
        <v>76</v>
      </c>
      <c r="H46" s="11">
        <v>92.57</v>
      </c>
      <c r="I46" s="11">
        <v>38.858182900000003</v>
      </c>
      <c r="J46" s="11">
        <v>47.33</v>
      </c>
    </row>
    <row r="47" spans="1:10" x14ac:dyDescent="0.25">
      <c r="A47" s="8" t="s">
        <v>8</v>
      </c>
      <c r="B47" s="7" t="s">
        <v>42</v>
      </c>
      <c r="C47" s="9" t="s">
        <v>10</v>
      </c>
      <c r="D47" s="10">
        <v>2.359</v>
      </c>
      <c r="E47" s="10">
        <v>2.3250000000000002</v>
      </c>
      <c r="F47" s="8" t="s">
        <v>11</v>
      </c>
      <c r="G47" s="11">
        <v>76</v>
      </c>
      <c r="H47" s="11">
        <v>176.7</v>
      </c>
      <c r="I47" s="11">
        <v>38.858182900000003</v>
      </c>
      <c r="J47" s="11">
        <v>90.35</v>
      </c>
    </row>
    <row r="48" spans="1:10" x14ac:dyDescent="0.25">
      <c r="A48" s="8" t="s">
        <v>8</v>
      </c>
      <c r="B48" s="7" t="s">
        <v>43</v>
      </c>
      <c r="C48" s="9" t="s">
        <v>10</v>
      </c>
      <c r="D48" s="10">
        <v>2.19</v>
      </c>
      <c r="E48" s="10">
        <v>0.78</v>
      </c>
      <c r="F48" s="8" t="s">
        <v>11</v>
      </c>
      <c r="G48" s="11">
        <v>76</v>
      </c>
      <c r="H48" s="11">
        <v>59.28</v>
      </c>
      <c r="I48" s="11">
        <v>38.858182900000003</v>
      </c>
      <c r="J48" s="11">
        <v>30.31</v>
      </c>
    </row>
    <row r="49" spans="1:10" x14ac:dyDescent="0.25">
      <c r="A49" s="8" t="s">
        <v>8</v>
      </c>
      <c r="B49" s="7" t="s">
        <v>44</v>
      </c>
      <c r="C49" s="9" t="s">
        <v>10</v>
      </c>
      <c r="D49" s="10">
        <v>2.0590000000000002</v>
      </c>
      <c r="E49" s="10">
        <v>0.93300000000000005</v>
      </c>
      <c r="F49" s="8" t="s">
        <v>11</v>
      </c>
      <c r="G49" s="11">
        <v>76</v>
      </c>
      <c r="H49" s="11">
        <v>70.91</v>
      </c>
      <c r="I49" s="11">
        <v>38.858182900000003</v>
      </c>
      <c r="J49" s="11">
        <v>36.25</v>
      </c>
    </row>
    <row r="50" spans="1:10" x14ac:dyDescent="0.25">
      <c r="A50" s="8" t="s">
        <v>8</v>
      </c>
      <c r="B50" s="7" t="s">
        <v>45</v>
      </c>
      <c r="C50" s="9" t="s">
        <v>10</v>
      </c>
      <c r="D50" s="10">
        <v>1.4239999999999999</v>
      </c>
      <c r="E50" s="10">
        <v>1.026</v>
      </c>
      <c r="F50" s="8" t="s">
        <v>11</v>
      </c>
      <c r="G50" s="11">
        <v>76</v>
      </c>
      <c r="H50" s="11">
        <v>77.98</v>
      </c>
      <c r="I50" s="11">
        <v>38.858182900000003</v>
      </c>
      <c r="J50" s="11">
        <v>39.869999999999997</v>
      </c>
    </row>
    <row r="51" spans="1:10" x14ac:dyDescent="0.25">
      <c r="A51" s="8" t="s">
        <v>8</v>
      </c>
      <c r="B51" s="7" t="s">
        <v>46</v>
      </c>
      <c r="C51" s="9" t="s">
        <v>10</v>
      </c>
      <c r="D51" s="10">
        <v>2.04</v>
      </c>
      <c r="E51" s="10">
        <v>0.48699999999999999</v>
      </c>
      <c r="F51" s="8" t="s">
        <v>11</v>
      </c>
      <c r="G51" s="11">
        <v>76</v>
      </c>
      <c r="H51" s="11">
        <v>37.01</v>
      </c>
      <c r="I51" s="11">
        <v>38.858182900000003</v>
      </c>
      <c r="J51" s="11">
        <v>18.920000000000002</v>
      </c>
    </row>
    <row r="52" spans="1:10" x14ac:dyDescent="0.25">
      <c r="A52" s="8" t="s">
        <v>8</v>
      </c>
      <c r="B52" s="7" t="s">
        <v>46</v>
      </c>
      <c r="C52" s="9" t="s">
        <v>10</v>
      </c>
      <c r="D52" s="10">
        <v>2.04</v>
      </c>
      <c r="E52" s="10">
        <v>1.39</v>
      </c>
      <c r="F52" s="8" t="s">
        <v>11</v>
      </c>
      <c r="G52" s="11">
        <v>76</v>
      </c>
      <c r="H52" s="11">
        <v>105.64</v>
      </c>
      <c r="I52" s="11">
        <v>38.858182900000003</v>
      </c>
      <c r="J52" s="11">
        <v>54.01</v>
      </c>
    </row>
    <row r="53" spans="1:10" x14ac:dyDescent="0.25">
      <c r="A53" s="8" t="s">
        <v>8</v>
      </c>
      <c r="B53" s="7" t="s">
        <v>47</v>
      </c>
      <c r="C53" s="9" t="s">
        <v>10</v>
      </c>
      <c r="D53" s="10">
        <v>2.2450000000000001</v>
      </c>
      <c r="E53" s="10">
        <v>2.0289999999999999</v>
      </c>
      <c r="F53" s="8" t="s">
        <v>11</v>
      </c>
      <c r="G53" s="11">
        <v>76</v>
      </c>
      <c r="H53" s="11">
        <v>154.19999999999999</v>
      </c>
      <c r="I53" s="11">
        <v>38.858182900000003</v>
      </c>
      <c r="J53" s="11">
        <v>78.84</v>
      </c>
    </row>
    <row r="54" spans="1:10" x14ac:dyDescent="0.25">
      <c r="A54" s="8" t="s">
        <v>8</v>
      </c>
      <c r="B54" s="7" t="s">
        <v>48</v>
      </c>
      <c r="C54" s="9" t="s">
        <v>10</v>
      </c>
      <c r="D54" s="10">
        <v>1.649</v>
      </c>
      <c r="E54" s="10">
        <v>1.1539999999999999</v>
      </c>
      <c r="F54" s="8" t="s">
        <v>11</v>
      </c>
      <c r="G54" s="11">
        <v>76</v>
      </c>
      <c r="H54" s="11">
        <v>87.7</v>
      </c>
      <c r="I54" s="11">
        <v>38.858182900000003</v>
      </c>
      <c r="J54" s="11">
        <v>44.84</v>
      </c>
    </row>
    <row r="55" spans="1:10" x14ac:dyDescent="0.25">
      <c r="A55" s="8" t="s">
        <v>8</v>
      </c>
      <c r="B55" s="7" t="s">
        <v>49</v>
      </c>
      <c r="C55" s="9" t="s">
        <v>10</v>
      </c>
      <c r="D55" s="10">
        <v>1.925</v>
      </c>
      <c r="E55" s="10">
        <v>1.0960000000000001</v>
      </c>
      <c r="F55" s="8" t="s">
        <v>11</v>
      </c>
      <c r="G55" s="11">
        <v>76</v>
      </c>
      <c r="H55" s="11">
        <v>83.3</v>
      </c>
      <c r="I55" s="11">
        <v>38.858182900000003</v>
      </c>
      <c r="J55" s="11">
        <v>42.59</v>
      </c>
    </row>
    <row r="56" spans="1:10" x14ac:dyDescent="0.25">
      <c r="A56" s="8" t="s">
        <v>8</v>
      </c>
      <c r="B56" s="7" t="s">
        <v>50</v>
      </c>
      <c r="C56" s="9" t="s">
        <v>10</v>
      </c>
      <c r="D56" s="10">
        <v>4.71</v>
      </c>
      <c r="E56" s="10">
        <v>0.14699999999999999</v>
      </c>
      <c r="F56" s="8" t="s">
        <v>11</v>
      </c>
      <c r="G56" s="11">
        <v>76</v>
      </c>
      <c r="H56" s="11">
        <v>11.17</v>
      </c>
      <c r="I56" s="11">
        <v>38.858182900000003</v>
      </c>
      <c r="J56" s="11">
        <v>5.71</v>
      </c>
    </row>
    <row r="57" spans="1:10" x14ac:dyDescent="0.25">
      <c r="A57" s="8" t="s">
        <v>8</v>
      </c>
      <c r="B57" s="7" t="s">
        <v>51</v>
      </c>
      <c r="C57" s="9" t="s">
        <v>10</v>
      </c>
      <c r="D57" s="10">
        <v>0.96899999999999997</v>
      </c>
      <c r="E57" s="10">
        <v>0.96899999999999997</v>
      </c>
      <c r="F57" s="8" t="s">
        <v>11</v>
      </c>
      <c r="G57" s="11">
        <v>76</v>
      </c>
      <c r="H57" s="11">
        <v>73.64</v>
      </c>
      <c r="I57" s="11">
        <v>38.858182900000003</v>
      </c>
      <c r="J57" s="11">
        <v>37.65</v>
      </c>
    </row>
    <row r="58" spans="1:10" x14ac:dyDescent="0.25">
      <c r="A58" s="8" t="s">
        <v>8</v>
      </c>
      <c r="B58" s="7" t="s">
        <v>52</v>
      </c>
      <c r="C58" s="9" t="s">
        <v>10</v>
      </c>
      <c r="D58" s="10">
        <v>4.0199999999999996</v>
      </c>
      <c r="E58" s="10">
        <v>0.106</v>
      </c>
      <c r="F58" s="8" t="s">
        <v>11</v>
      </c>
      <c r="G58" s="11">
        <v>76</v>
      </c>
      <c r="H58" s="11">
        <v>8.06</v>
      </c>
      <c r="I58" s="11">
        <v>38.858182900000003</v>
      </c>
      <c r="J58" s="11">
        <v>4.12</v>
      </c>
    </row>
    <row r="59" spans="1:10" x14ac:dyDescent="0.25">
      <c r="A59" s="8" t="s">
        <v>8</v>
      </c>
      <c r="B59" s="7" t="s">
        <v>53</v>
      </c>
      <c r="C59" s="9" t="s">
        <v>10</v>
      </c>
      <c r="D59" s="10">
        <v>6.3689999999999998</v>
      </c>
      <c r="E59" s="10">
        <v>0.25800000000000001</v>
      </c>
      <c r="F59" s="8" t="s">
        <v>11</v>
      </c>
      <c r="G59" s="11">
        <v>76</v>
      </c>
      <c r="H59" s="11">
        <v>19.61</v>
      </c>
      <c r="I59" s="11">
        <v>38.858182900000003</v>
      </c>
      <c r="J59" s="11">
        <v>10.029999999999999</v>
      </c>
    </row>
    <row r="60" spans="1:10" x14ac:dyDescent="0.25">
      <c r="A60" s="8" t="s">
        <v>8</v>
      </c>
      <c r="B60" s="7" t="s">
        <v>54</v>
      </c>
      <c r="C60" s="9" t="s">
        <v>10</v>
      </c>
      <c r="D60" s="10">
        <v>2.2250000000000001</v>
      </c>
      <c r="E60" s="10">
        <v>0.32200000000000001</v>
      </c>
      <c r="F60" s="8" t="s">
        <v>11</v>
      </c>
      <c r="G60" s="11">
        <v>76</v>
      </c>
      <c r="H60" s="11">
        <v>24.47</v>
      </c>
      <c r="I60" s="11">
        <v>38.858182900000003</v>
      </c>
      <c r="J60" s="11">
        <v>12.51</v>
      </c>
    </row>
    <row r="61" spans="1:10" x14ac:dyDescent="0.25">
      <c r="A61" s="24" t="s">
        <v>55</v>
      </c>
      <c r="B61" s="18"/>
      <c r="C61" s="25"/>
      <c r="D61" s="26">
        <v>111.039</v>
      </c>
      <c r="E61" s="26">
        <v>65.387</v>
      </c>
      <c r="F61" s="24"/>
      <c r="G61" s="27"/>
      <c r="H61" s="27">
        <v>4969.41</v>
      </c>
      <c r="I61" s="27"/>
      <c r="J61" s="27">
        <v>2540.8189873352999</v>
      </c>
    </row>
    <row r="62" spans="1:10" x14ac:dyDescent="0.25">
      <c r="A62" s="19"/>
      <c r="B62" s="20"/>
      <c r="C62" s="21"/>
      <c r="D62" s="22"/>
      <c r="E62" s="22"/>
      <c r="F62" s="19"/>
      <c r="G62" s="23"/>
      <c r="H62" s="23"/>
      <c r="I62" s="23"/>
      <c r="J62" s="23"/>
    </row>
    <row r="63" spans="1:10" x14ac:dyDescent="0.25">
      <c r="A63" s="8" t="s">
        <v>56</v>
      </c>
      <c r="B63" s="7" t="s">
        <v>57</v>
      </c>
      <c r="C63" s="9" t="s">
        <v>10</v>
      </c>
      <c r="D63" s="10">
        <v>0.38900000000000001</v>
      </c>
      <c r="E63" s="10">
        <v>0.38900000000000001</v>
      </c>
      <c r="F63" s="8" t="s">
        <v>11</v>
      </c>
      <c r="G63" s="11">
        <v>76</v>
      </c>
      <c r="H63" s="11">
        <v>29.56</v>
      </c>
      <c r="I63" s="11">
        <v>38.858182900000003</v>
      </c>
      <c r="J63" s="11">
        <v>15.12</v>
      </c>
    </row>
    <row r="64" spans="1:10" x14ac:dyDescent="0.25">
      <c r="A64" s="24" t="s">
        <v>55</v>
      </c>
      <c r="B64" s="18"/>
      <c r="C64" s="25"/>
      <c r="D64" s="26">
        <v>0.38900000000000001</v>
      </c>
      <c r="E64" s="26">
        <v>0.38900000000000001</v>
      </c>
      <c r="F64" s="24"/>
      <c r="G64" s="27"/>
      <c r="H64" s="27">
        <v>29.56</v>
      </c>
      <c r="I64" s="27"/>
      <c r="J64" s="27">
        <v>15.113788008160217</v>
      </c>
    </row>
    <row r="65" spans="1:10" x14ac:dyDescent="0.25">
      <c r="A65" s="19"/>
      <c r="B65" s="20"/>
      <c r="C65" s="21"/>
      <c r="D65" s="22"/>
      <c r="E65" s="22"/>
      <c r="F65" s="19"/>
      <c r="G65" s="23"/>
      <c r="H65" s="23"/>
      <c r="I65" s="23"/>
      <c r="J65" s="23"/>
    </row>
    <row r="66" spans="1:10" x14ac:dyDescent="0.25">
      <c r="A66" s="8" t="s">
        <v>58</v>
      </c>
      <c r="B66" s="7" t="s">
        <v>59</v>
      </c>
      <c r="C66" s="9" t="s">
        <v>10</v>
      </c>
      <c r="D66" s="10">
        <v>3.3010000000000002</v>
      </c>
      <c r="E66" s="10">
        <v>3.2679999999999998</v>
      </c>
      <c r="F66" s="8" t="s">
        <v>11</v>
      </c>
      <c r="G66" s="11">
        <v>76</v>
      </c>
      <c r="H66" s="11">
        <v>248.37</v>
      </c>
      <c r="I66" s="11">
        <v>38.858182900000003</v>
      </c>
      <c r="J66" s="11">
        <v>126.99</v>
      </c>
    </row>
    <row r="67" spans="1:10" x14ac:dyDescent="0.25">
      <c r="A67" s="8" t="s">
        <v>58</v>
      </c>
      <c r="B67" s="7" t="s">
        <v>60</v>
      </c>
      <c r="C67" s="9" t="s">
        <v>10</v>
      </c>
      <c r="D67" s="10">
        <v>3.6629999999999998</v>
      </c>
      <c r="E67" s="10">
        <v>3.6629999999999998</v>
      </c>
      <c r="F67" s="8" t="s">
        <v>11</v>
      </c>
      <c r="G67" s="11">
        <v>76</v>
      </c>
      <c r="H67" s="11">
        <v>278.39</v>
      </c>
      <c r="I67" s="11">
        <v>38.858182900000003</v>
      </c>
      <c r="J67" s="11">
        <v>142.34</v>
      </c>
    </row>
    <row r="68" spans="1:10" x14ac:dyDescent="0.25">
      <c r="A68" s="8" t="s">
        <v>58</v>
      </c>
      <c r="B68" s="7" t="s">
        <v>61</v>
      </c>
      <c r="C68" s="9" t="s">
        <v>10</v>
      </c>
      <c r="D68" s="10">
        <v>1.833</v>
      </c>
      <c r="E68" s="10">
        <v>1.75</v>
      </c>
      <c r="F68" s="8" t="s">
        <v>11</v>
      </c>
      <c r="G68" s="11">
        <v>76</v>
      </c>
      <c r="H68" s="11">
        <v>133</v>
      </c>
      <c r="I68" s="11">
        <v>38.858182900000003</v>
      </c>
      <c r="J68" s="11">
        <v>68</v>
      </c>
    </row>
    <row r="69" spans="1:10" x14ac:dyDescent="0.25">
      <c r="A69" s="8" t="s">
        <v>58</v>
      </c>
      <c r="B69" s="7" t="s">
        <v>62</v>
      </c>
      <c r="C69" s="9" t="s">
        <v>10</v>
      </c>
      <c r="D69" s="10">
        <v>2.948</v>
      </c>
      <c r="E69" s="10">
        <v>1.31</v>
      </c>
      <c r="F69" s="8" t="s">
        <v>11</v>
      </c>
      <c r="G69" s="11">
        <v>76</v>
      </c>
      <c r="H69" s="11">
        <v>99.56</v>
      </c>
      <c r="I69" s="11">
        <v>38.858182900000003</v>
      </c>
      <c r="J69" s="11">
        <v>50.9</v>
      </c>
    </row>
    <row r="70" spans="1:10" x14ac:dyDescent="0.25">
      <c r="A70" s="8" t="s">
        <v>58</v>
      </c>
      <c r="B70" s="7" t="s">
        <v>63</v>
      </c>
      <c r="C70" s="9" t="s">
        <v>10</v>
      </c>
      <c r="D70" s="10">
        <v>1.4970000000000001</v>
      </c>
      <c r="E70" s="10">
        <v>1.464</v>
      </c>
      <c r="F70" s="8" t="s">
        <v>11</v>
      </c>
      <c r="G70" s="11">
        <v>76</v>
      </c>
      <c r="H70" s="11">
        <v>111.26</v>
      </c>
      <c r="I70" s="11">
        <v>38.858182900000003</v>
      </c>
      <c r="J70" s="11">
        <v>56.89</v>
      </c>
    </row>
    <row r="71" spans="1:10" x14ac:dyDescent="0.25">
      <c r="A71" s="8" t="s">
        <v>58</v>
      </c>
      <c r="B71" s="7" t="s">
        <v>64</v>
      </c>
      <c r="C71" s="9" t="s">
        <v>10</v>
      </c>
      <c r="D71" s="10">
        <v>1.659</v>
      </c>
      <c r="E71" s="10">
        <v>1.659</v>
      </c>
      <c r="F71" s="8" t="s">
        <v>11</v>
      </c>
      <c r="G71" s="11">
        <v>76</v>
      </c>
      <c r="H71" s="11">
        <v>126.08</v>
      </c>
      <c r="I71" s="11">
        <v>38.858182900000003</v>
      </c>
      <c r="J71" s="11">
        <v>64.47</v>
      </c>
    </row>
    <row r="72" spans="1:10" x14ac:dyDescent="0.25">
      <c r="A72" s="8" t="s">
        <v>58</v>
      </c>
      <c r="B72" s="7" t="s">
        <v>65</v>
      </c>
      <c r="C72" s="9" t="s">
        <v>10</v>
      </c>
      <c r="D72" s="10">
        <v>1.603</v>
      </c>
      <c r="E72" s="10">
        <v>1.603</v>
      </c>
      <c r="F72" s="8" t="s">
        <v>11</v>
      </c>
      <c r="G72" s="11">
        <v>76</v>
      </c>
      <c r="H72" s="11">
        <v>121.83</v>
      </c>
      <c r="I72" s="11">
        <v>38.858182900000003</v>
      </c>
      <c r="J72" s="11">
        <v>62.29</v>
      </c>
    </row>
    <row r="73" spans="1:10" x14ac:dyDescent="0.25">
      <c r="A73" s="8" t="s">
        <v>58</v>
      </c>
      <c r="B73" s="7" t="s">
        <v>66</v>
      </c>
      <c r="C73" s="9" t="s">
        <v>10</v>
      </c>
      <c r="D73" s="10">
        <v>1.768</v>
      </c>
      <c r="E73" s="10">
        <v>1.758</v>
      </c>
      <c r="F73" s="8" t="s">
        <v>11</v>
      </c>
      <c r="G73" s="11">
        <v>76</v>
      </c>
      <c r="H73" s="11">
        <v>133.61000000000001</v>
      </c>
      <c r="I73" s="11">
        <v>38.858182900000003</v>
      </c>
      <c r="J73" s="11">
        <v>68.31</v>
      </c>
    </row>
    <row r="74" spans="1:10" x14ac:dyDescent="0.25">
      <c r="A74" s="8" t="s">
        <v>58</v>
      </c>
      <c r="B74" s="7" t="s">
        <v>67</v>
      </c>
      <c r="C74" s="9" t="s">
        <v>10</v>
      </c>
      <c r="D74" s="10">
        <v>1.0980000000000001</v>
      </c>
      <c r="E74" s="10">
        <v>1.0900000000000001</v>
      </c>
      <c r="F74" s="8" t="s">
        <v>11</v>
      </c>
      <c r="G74" s="11">
        <v>76</v>
      </c>
      <c r="H74" s="11">
        <v>82.84</v>
      </c>
      <c r="I74" s="11">
        <v>38.858182900000003</v>
      </c>
      <c r="J74" s="11">
        <v>42.36</v>
      </c>
    </row>
    <row r="75" spans="1:10" x14ac:dyDescent="0.25">
      <c r="A75" s="8" t="s">
        <v>58</v>
      </c>
      <c r="B75" s="7" t="s">
        <v>68</v>
      </c>
      <c r="C75" s="9" t="s">
        <v>10</v>
      </c>
      <c r="D75" s="10">
        <v>1.498</v>
      </c>
      <c r="E75" s="10">
        <v>0.32200000000000001</v>
      </c>
      <c r="F75" s="8" t="s">
        <v>11</v>
      </c>
      <c r="G75" s="11">
        <v>76</v>
      </c>
      <c r="H75" s="11">
        <v>24.47</v>
      </c>
      <c r="I75" s="11">
        <v>38.858182900000003</v>
      </c>
      <c r="J75" s="11">
        <v>12.51</v>
      </c>
    </row>
    <row r="76" spans="1:10" x14ac:dyDescent="0.25">
      <c r="A76" s="8" t="s">
        <v>58</v>
      </c>
      <c r="B76" s="7" t="s">
        <v>69</v>
      </c>
      <c r="C76" s="9" t="s">
        <v>10</v>
      </c>
      <c r="D76" s="10">
        <v>0.875</v>
      </c>
      <c r="E76" s="10">
        <v>0.86599999999999999</v>
      </c>
      <c r="F76" s="8" t="s">
        <v>11</v>
      </c>
      <c r="G76" s="11">
        <v>76</v>
      </c>
      <c r="H76" s="11">
        <v>65.819999999999993</v>
      </c>
      <c r="I76" s="11">
        <v>38.858182900000003</v>
      </c>
      <c r="J76" s="11">
        <v>33.65</v>
      </c>
    </row>
    <row r="77" spans="1:10" x14ac:dyDescent="0.25">
      <c r="A77" s="8" t="s">
        <v>58</v>
      </c>
      <c r="B77" s="7" t="s">
        <v>70</v>
      </c>
      <c r="C77" s="9" t="s">
        <v>10</v>
      </c>
      <c r="D77" s="10">
        <v>2.7410000000000001</v>
      </c>
      <c r="E77" s="10">
        <v>0.32500000000000001</v>
      </c>
      <c r="F77" s="8" t="s">
        <v>11</v>
      </c>
      <c r="G77" s="11">
        <v>76</v>
      </c>
      <c r="H77" s="11">
        <v>24.7</v>
      </c>
      <c r="I77" s="11">
        <v>38.858182900000003</v>
      </c>
      <c r="J77" s="11">
        <v>12.63</v>
      </c>
    </row>
    <row r="78" spans="1:10" x14ac:dyDescent="0.25">
      <c r="A78" s="8" t="s">
        <v>58</v>
      </c>
      <c r="B78" s="7" t="s">
        <v>71</v>
      </c>
      <c r="C78" s="9" t="s">
        <v>10</v>
      </c>
      <c r="D78" s="10">
        <v>2.528</v>
      </c>
      <c r="E78" s="10">
        <v>2.528</v>
      </c>
      <c r="F78" s="8" t="s">
        <v>11</v>
      </c>
      <c r="G78" s="11">
        <v>76</v>
      </c>
      <c r="H78" s="11">
        <v>192.13</v>
      </c>
      <c r="I78" s="11">
        <v>38.858182900000003</v>
      </c>
      <c r="J78" s="11">
        <v>98.23</v>
      </c>
    </row>
    <row r="79" spans="1:10" x14ac:dyDescent="0.25">
      <c r="A79" s="8" t="s">
        <v>58</v>
      </c>
      <c r="B79" s="7" t="s">
        <v>72</v>
      </c>
      <c r="C79" s="9" t="s">
        <v>10</v>
      </c>
      <c r="D79" s="10">
        <v>2.3050000000000002</v>
      </c>
      <c r="E79" s="10">
        <v>1.1830000000000001</v>
      </c>
      <c r="F79" s="8" t="s">
        <v>11</v>
      </c>
      <c r="G79" s="11">
        <v>76</v>
      </c>
      <c r="H79" s="11">
        <v>89.91</v>
      </c>
      <c r="I79" s="11">
        <v>38.858182900000003</v>
      </c>
      <c r="J79" s="11">
        <v>45.97</v>
      </c>
    </row>
    <row r="80" spans="1:10" x14ac:dyDescent="0.25">
      <c r="A80" s="8" t="s">
        <v>58</v>
      </c>
      <c r="B80" s="7" t="s">
        <v>43</v>
      </c>
      <c r="C80" s="9" t="s">
        <v>10</v>
      </c>
      <c r="D80" s="10">
        <v>2.19</v>
      </c>
      <c r="E80" s="10">
        <v>0.89</v>
      </c>
      <c r="F80" s="8" t="s">
        <v>11</v>
      </c>
      <c r="G80" s="11">
        <v>76</v>
      </c>
      <c r="H80" s="11">
        <v>67.64</v>
      </c>
      <c r="I80" s="11">
        <v>38.858182900000003</v>
      </c>
      <c r="J80" s="11">
        <v>34.58</v>
      </c>
    </row>
    <row r="81" spans="1:10" x14ac:dyDescent="0.25">
      <c r="A81" s="8" t="s">
        <v>58</v>
      </c>
      <c r="B81" s="7" t="s">
        <v>44</v>
      </c>
      <c r="C81" s="9" t="s">
        <v>10</v>
      </c>
      <c r="D81" s="10">
        <v>2.0590000000000002</v>
      </c>
      <c r="E81" s="10">
        <v>0.82199999999999995</v>
      </c>
      <c r="F81" s="8" t="s">
        <v>11</v>
      </c>
      <c r="G81" s="11">
        <v>76</v>
      </c>
      <c r="H81" s="11">
        <v>62.47</v>
      </c>
      <c r="I81" s="11">
        <v>38.858182900000003</v>
      </c>
      <c r="J81" s="11">
        <v>31.94</v>
      </c>
    </row>
    <row r="82" spans="1:10" x14ac:dyDescent="0.25">
      <c r="A82" s="8" t="s">
        <v>58</v>
      </c>
      <c r="B82" s="7" t="s">
        <v>73</v>
      </c>
      <c r="C82" s="9" t="s">
        <v>10</v>
      </c>
      <c r="D82" s="10">
        <v>1.202</v>
      </c>
      <c r="E82" s="10">
        <v>0.17299999999999999</v>
      </c>
      <c r="F82" s="8" t="s">
        <v>11</v>
      </c>
      <c r="G82" s="11">
        <v>76</v>
      </c>
      <c r="H82" s="11">
        <v>13.15</v>
      </c>
      <c r="I82" s="11">
        <v>38.858182900000003</v>
      </c>
      <c r="J82" s="11">
        <v>6.72</v>
      </c>
    </row>
    <row r="83" spans="1:10" x14ac:dyDescent="0.25">
      <c r="A83" s="8" t="s">
        <v>58</v>
      </c>
      <c r="B83" s="7" t="s">
        <v>74</v>
      </c>
      <c r="C83" s="9" t="s">
        <v>10</v>
      </c>
      <c r="D83" s="10">
        <v>1.3919999999999999</v>
      </c>
      <c r="E83" s="10">
        <v>1.335</v>
      </c>
      <c r="F83" s="8" t="s">
        <v>11</v>
      </c>
      <c r="G83" s="11">
        <v>76</v>
      </c>
      <c r="H83" s="11">
        <v>101.46</v>
      </c>
      <c r="I83" s="11">
        <v>38.858182900000003</v>
      </c>
      <c r="J83" s="11">
        <v>51.88</v>
      </c>
    </row>
    <row r="84" spans="1:10" x14ac:dyDescent="0.25">
      <c r="A84" s="8" t="s">
        <v>58</v>
      </c>
      <c r="B84" s="7" t="s">
        <v>75</v>
      </c>
      <c r="C84" s="9" t="s">
        <v>10</v>
      </c>
      <c r="D84" s="10">
        <v>1.0329999999999999</v>
      </c>
      <c r="E84" s="10">
        <v>1.002</v>
      </c>
      <c r="F84" s="8" t="s">
        <v>11</v>
      </c>
      <c r="G84" s="11">
        <v>76</v>
      </c>
      <c r="H84" s="11">
        <v>76.150000000000006</v>
      </c>
      <c r="I84" s="11">
        <v>38.858182900000003</v>
      </c>
      <c r="J84" s="11">
        <v>38.94</v>
      </c>
    </row>
    <row r="85" spans="1:10" x14ac:dyDescent="0.25">
      <c r="A85" s="8" t="s">
        <v>58</v>
      </c>
      <c r="B85" s="7" t="s">
        <v>50</v>
      </c>
      <c r="C85" s="9" t="s">
        <v>10</v>
      </c>
      <c r="D85" s="10">
        <v>4.71</v>
      </c>
      <c r="E85" s="10">
        <v>2.3639999999999999</v>
      </c>
      <c r="F85" s="8" t="s">
        <v>11</v>
      </c>
      <c r="G85" s="11">
        <v>76</v>
      </c>
      <c r="H85" s="11">
        <v>179.66</v>
      </c>
      <c r="I85" s="11">
        <v>38.858182900000003</v>
      </c>
      <c r="J85" s="11">
        <v>91.86</v>
      </c>
    </row>
    <row r="86" spans="1:10" x14ac:dyDescent="0.25">
      <c r="A86" s="8" t="s">
        <v>58</v>
      </c>
      <c r="B86" s="7" t="s">
        <v>76</v>
      </c>
      <c r="C86" s="9" t="s">
        <v>10</v>
      </c>
      <c r="D86" s="10">
        <v>0.15</v>
      </c>
      <c r="E86" s="10">
        <v>0.15</v>
      </c>
      <c r="F86" s="8" t="s">
        <v>11</v>
      </c>
      <c r="G86" s="11">
        <v>76</v>
      </c>
      <c r="H86" s="11">
        <v>11.4</v>
      </c>
      <c r="I86" s="11">
        <v>38.858182900000003</v>
      </c>
      <c r="J86" s="11">
        <v>5.83</v>
      </c>
    </row>
    <row r="87" spans="1:10" x14ac:dyDescent="0.25">
      <c r="A87" s="8" t="s">
        <v>58</v>
      </c>
      <c r="B87" s="7" t="s">
        <v>77</v>
      </c>
      <c r="C87" s="9" t="s">
        <v>10</v>
      </c>
      <c r="D87" s="10">
        <v>0.35199999999999998</v>
      </c>
      <c r="E87" s="10">
        <v>0.33600000000000002</v>
      </c>
      <c r="F87" s="8" t="s">
        <v>11</v>
      </c>
      <c r="G87" s="11">
        <v>76</v>
      </c>
      <c r="H87" s="11">
        <v>25.54</v>
      </c>
      <c r="I87" s="11">
        <v>38.858182900000003</v>
      </c>
      <c r="J87" s="11">
        <v>13.06</v>
      </c>
    </row>
    <row r="88" spans="1:10" x14ac:dyDescent="0.25">
      <c r="A88" s="24" t="s">
        <v>55</v>
      </c>
      <c r="B88" s="18"/>
      <c r="C88" s="25"/>
      <c r="D88" s="26">
        <v>42.405000000000001</v>
      </c>
      <c r="E88" s="26">
        <f>SUM(E66:E87)</f>
        <v>29.860999999999994</v>
      </c>
      <c r="F88" s="24"/>
      <c r="G88" s="27"/>
      <c r="H88" s="27">
        <f>SUM(H66:H87)</f>
        <v>2269.44</v>
      </c>
      <c r="I88" s="27"/>
      <c r="J88" s="27">
        <f>H88/1.95583</f>
        <v>1160.3462468619462</v>
      </c>
    </row>
    <row r="89" spans="1:10" x14ac:dyDescent="0.25">
      <c r="A89" s="19"/>
      <c r="B89" s="20"/>
      <c r="C89" s="21"/>
      <c r="D89" s="22"/>
      <c r="E89" s="22"/>
      <c r="F89" s="19"/>
      <c r="G89" s="23"/>
      <c r="H89" s="23"/>
      <c r="I89" s="23"/>
      <c r="J89" s="23"/>
    </row>
    <row r="90" spans="1:10" x14ac:dyDescent="0.25">
      <c r="A90" s="8" t="s">
        <v>78</v>
      </c>
      <c r="B90" s="7" t="s">
        <v>79</v>
      </c>
      <c r="C90" s="9" t="s">
        <v>10</v>
      </c>
      <c r="D90" s="10">
        <v>2.2490000000000001</v>
      </c>
      <c r="E90" s="10">
        <v>0.66200000000000003</v>
      </c>
      <c r="F90" s="8" t="s">
        <v>11</v>
      </c>
      <c r="G90" s="11">
        <v>76</v>
      </c>
      <c r="H90" s="11">
        <v>50.31</v>
      </c>
      <c r="I90" s="11">
        <v>38.858182900000003</v>
      </c>
      <c r="J90" s="11">
        <v>25.72</v>
      </c>
    </row>
    <row r="91" spans="1:10" x14ac:dyDescent="0.25">
      <c r="A91" s="8" t="s">
        <v>78</v>
      </c>
      <c r="B91" s="7" t="s">
        <v>80</v>
      </c>
      <c r="C91" s="9" t="s">
        <v>10</v>
      </c>
      <c r="D91" s="10">
        <v>1.7609999999999999</v>
      </c>
      <c r="E91" s="10">
        <v>0.16800000000000001</v>
      </c>
      <c r="F91" s="8" t="s">
        <v>11</v>
      </c>
      <c r="G91" s="11">
        <v>76</v>
      </c>
      <c r="H91" s="11">
        <v>12.77</v>
      </c>
      <c r="I91" s="11">
        <v>38.858182900000003</v>
      </c>
      <c r="J91" s="11">
        <v>6.53</v>
      </c>
    </row>
    <row r="92" spans="1:10" x14ac:dyDescent="0.25">
      <c r="A92" s="8" t="s">
        <v>78</v>
      </c>
      <c r="B92" s="7" t="s">
        <v>81</v>
      </c>
      <c r="C92" s="9" t="s">
        <v>10</v>
      </c>
      <c r="D92" s="10">
        <v>2.859</v>
      </c>
      <c r="E92" s="10">
        <v>2.0009999999999999</v>
      </c>
      <c r="F92" s="8" t="s">
        <v>11</v>
      </c>
      <c r="G92" s="11">
        <v>76</v>
      </c>
      <c r="H92" s="11">
        <v>152.08000000000001</v>
      </c>
      <c r="I92" s="11">
        <v>38.858182900000003</v>
      </c>
      <c r="J92" s="11">
        <v>77.760000000000005</v>
      </c>
    </row>
    <row r="93" spans="1:10" x14ac:dyDescent="0.25">
      <c r="A93" s="24" t="s">
        <v>55</v>
      </c>
      <c r="B93" s="18"/>
      <c r="C93" s="25"/>
      <c r="D93" s="26">
        <v>6.8689999999999998</v>
      </c>
      <c r="E93" s="26">
        <v>2.831</v>
      </c>
      <c r="F93" s="24"/>
      <c r="G93" s="27"/>
      <c r="H93" s="27">
        <v>215.16</v>
      </c>
      <c r="I93" s="27"/>
      <c r="J93" s="27">
        <v>110.00956115817836</v>
      </c>
    </row>
    <row r="94" spans="1:10" x14ac:dyDescent="0.25">
      <c r="A94" s="19"/>
      <c r="B94" s="20"/>
      <c r="C94" s="21"/>
      <c r="D94" s="22"/>
      <c r="E94" s="22"/>
      <c r="F94" s="19"/>
      <c r="G94" s="23"/>
      <c r="H94" s="23"/>
      <c r="I94" s="23"/>
      <c r="J94" s="23"/>
    </row>
    <row r="95" spans="1:10" x14ac:dyDescent="0.25">
      <c r="A95" s="8" t="s">
        <v>82</v>
      </c>
      <c r="B95" s="7" t="s">
        <v>83</v>
      </c>
      <c r="C95" s="9" t="s">
        <v>10</v>
      </c>
      <c r="D95" s="10">
        <v>1.976</v>
      </c>
      <c r="E95" s="10">
        <v>1.9510000000000001</v>
      </c>
      <c r="F95" s="8" t="s">
        <v>11</v>
      </c>
      <c r="G95" s="11">
        <v>76</v>
      </c>
      <c r="H95" s="11">
        <v>148.28</v>
      </c>
      <c r="I95" s="11">
        <v>38.858182900000003</v>
      </c>
      <c r="J95" s="11">
        <v>75.81</v>
      </c>
    </row>
    <row r="96" spans="1:10" x14ac:dyDescent="0.25">
      <c r="A96" s="8" t="s">
        <v>82</v>
      </c>
      <c r="B96" s="7" t="s">
        <v>84</v>
      </c>
      <c r="C96" s="9" t="s">
        <v>10</v>
      </c>
      <c r="D96" s="10">
        <v>2.653</v>
      </c>
      <c r="E96" s="10">
        <v>0.88</v>
      </c>
      <c r="F96" s="8" t="s">
        <v>11</v>
      </c>
      <c r="G96" s="11">
        <v>76</v>
      </c>
      <c r="H96" s="11">
        <v>66.88</v>
      </c>
      <c r="I96" s="11">
        <v>38.858182900000003</v>
      </c>
      <c r="J96" s="11">
        <v>34.200000000000003</v>
      </c>
    </row>
    <row r="97" spans="1:10" x14ac:dyDescent="0.25">
      <c r="A97" s="8" t="s">
        <v>82</v>
      </c>
      <c r="B97" s="7" t="s">
        <v>85</v>
      </c>
      <c r="C97" s="9" t="s">
        <v>10</v>
      </c>
      <c r="D97" s="10">
        <v>2.4910000000000001</v>
      </c>
      <c r="E97" s="10">
        <v>2.456</v>
      </c>
      <c r="F97" s="8" t="s">
        <v>11</v>
      </c>
      <c r="G97" s="11">
        <v>76</v>
      </c>
      <c r="H97" s="11">
        <v>186.66</v>
      </c>
      <c r="I97" s="11">
        <v>38.858182900000003</v>
      </c>
      <c r="J97" s="11">
        <v>95.44</v>
      </c>
    </row>
    <row r="98" spans="1:10" x14ac:dyDescent="0.25">
      <c r="A98" s="8" t="s">
        <v>82</v>
      </c>
      <c r="B98" s="7" t="s">
        <v>86</v>
      </c>
      <c r="C98" s="9" t="s">
        <v>10</v>
      </c>
      <c r="D98" s="10">
        <v>2.9449999999999998</v>
      </c>
      <c r="E98" s="10">
        <v>2.9449999999999998</v>
      </c>
      <c r="F98" s="8" t="s">
        <v>11</v>
      </c>
      <c r="G98" s="11">
        <v>76</v>
      </c>
      <c r="H98" s="11">
        <v>223.82</v>
      </c>
      <c r="I98" s="11">
        <v>38.858182900000003</v>
      </c>
      <c r="J98" s="11">
        <v>114.44</v>
      </c>
    </row>
    <row r="99" spans="1:10" x14ac:dyDescent="0.25">
      <c r="A99" s="8" t="s">
        <v>82</v>
      </c>
      <c r="B99" s="7" t="s">
        <v>15</v>
      </c>
      <c r="C99" s="9" t="s">
        <v>10</v>
      </c>
      <c r="D99" s="10">
        <v>2.1920000000000002</v>
      </c>
      <c r="E99" s="10">
        <v>0.51</v>
      </c>
      <c r="F99" s="8" t="s">
        <v>11</v>
      </c>
      <c r="G99" s="11">
        <v>76</v>
      </c>
      <c r="H99" s="11">
        <v>38.76</v>
      </c>
      <c r="I99" s="11">
        <v>38.858182900000003</v>
      </c>
      <c r="J99" s="11">
        <v>19.82</v>
      </c>
    </row>
    <row r="100" spans="1:10" x14ac:dyDescent="0.25">
      <c r="A100" s="8" t="s">
        <v>82</v>
      </c>
      <c r="B100" s="7" t="s">
        <v>17</v>
      </c>
      <c r="C100" s="9" t="s">
        <v>10</v>
      </c>
      <c r="D100" s="10">
        <v>1.6359999999999999</v>
      </c>
      <c r="E100" s="10">
        <v>0.67500000000000004</v>
      </c>
      <c r="F100" s="8" t="s">
        <v>11</v>
      </c>
      <c r="G100" s="11">
        <v>76</v>
      </c>
      <c r="H100" s="11">
        <v>51.3</v>
      </c>
      <c r="I100" s="11">
        <v>38.858182900000003</v>
      </c>
      <c r="J100" s="11">
        <v>26.23</v>
      </c>
    </row>
    <row r="101" spans="1:10" x14ac:dyDescent="0.25">
      <c r="A101" s="8" t="s">
        <v>82</v>
      </c>
      <c r="B101" s="7" t="s">
        <v>87</v>
      </c>
      <c r="C101" s="9" t="s">
        <v>10</v>
      </c>
      <c r="D101" s="10">
        <v>3.8719999999999999</v>
      </c>
      <c r="E101" s="10">
        <v>3.839</v>
      </c>
      <c r="F101" s="8" t="s">
        <v>11</v>
      </c>
      <c r="G101" s="11">
        <v>76</v>
      </c>
      <c r="H101" s="11">
        <v>291.76</v>
      </c>
      <c r="I101" s="11">
        <v>38.858182900000003</v>
      </c>
      <c r="J101" s="11">
        <v>149.18</v>
      </c>
    </row>
    <row r="102" spans="1:10" x14ac:dyDescent="0.25">
      <c r="A102" s="8" t="s">
        <v>82</v>
      </c>
      <c r="B102" s="7" t="s">
        <v>88</v>
      </c>
      <c r="C102" s="9" t="s">
        <v>10</v>
      </c>
      <c r="D102" s="10">
        <v>3.6019999999999999</v>
      </c>
      <c r="E102" s="10">
        <v>2.766</v>
      </c>
      <c r="F102" s="8" t="s">
        <v>11</v>
      </c>
      <c r="G102" s="11">
        <v>76</v>
      </c>
      <c r="H102" s="11">
        <v>210.22</v>
      </c>
      <c r="I102" s="11">
        <v>38.858182900000003</v>
      </c>
      <c r="J102" s="11">
        <v>107.48</v>
      </c>
    </row>
    <row r="103" spans="1:10" x14ac:dyDescent="0.25">
      <c r="A103" s="8" t="s">
        <v>82</v>
      </c>
      <c r="B103" s="7" t="s">
        <v>89</v>
      </c>
      <c r="C103" s="9" t="s">
        <v>10</v>
      </c>
      <c r="D103" s="10">
        <v>4.766</v>
      </c>
      <c r="E103" s="10">
        <v>4.673</v>
      </c>
      <c r="F103" s="8" t="s">
        <v>11</v>
      </c>
      <c r="G103" s="11">
        <v>76</v>
      </c>
      <c r="H103" s="11">
        <v>355.15</v>
      </c>
      <c r="I103" s="11">
        <v>38.858182900000003</v>
      </c>
      <c r="J103" s="11">
        <v>181.58</v>
      </c>
    </row>
    <row r="104" spans="1:10" x14ac:dyDescent="0.25">
      <c r="A104" s="8" t="s">
        <v>82</v>
      </c>
      <c r="B104" s="7" t="s">
        <v>90</v>
      </c>
      <c r="C104" s="9" t="s">
        <v>10</v>
      </c>
      <c r="D104" s="10">
        <v>1.83</v>
      </c>
      <c r="E104" s="10">
        <v>1.8240000000000001</v>
      </c>
      <c r="F104" s="8" t="s">
        <v>11</v>
      </c>
      <c r="G104" s="11">
        <v>76</v>
      </c>
      <c r="H104" s="11">
        <v>138.62</v>
      </c>
      <c r="I104" s="11">
        <v>38.858182900000003</v>
      </c>
      <c r="J104" s="11">
        <v>70.88</v>
      </c>
    </row>
    <row r="105" spans="1:10" x14ac:dyDescent="0.25">
      <c r="A105" s="8" t="s">
        <v>82</v>
      </c>
      <c r="B105" s="7" t="s">
        <v>91</v>
      </c>
      <c r="C105" s="9" t="s">
        <v>10</v>
      </c>
      <c r="D105" s="10">
        <v>5.3449999999999998</v>
      </c>
      <c r="E105" s="10">
        <v>2.8639999999999999</v>
      </c>
      <c r="F105" s="8" t="s">
        <v>11</v>
      </c>
      <c r="G105" s="11">
        <v>76</v>
      </c>
      <c r="H105" s="11">
        <v>217.66</v>
      </c>
      <c r="I105" s="11">
        <v>38.858182900000003</v>
      </c>
      <c r="J105" s="11">
        <v>111.29</v>
      </c>
    </row>
    <row r="106" spans="1:10" x14ac:dyDescent="0.25">
      <c r="A106" s="8" t="s">
        <v>82</v>
      </c>
      <c r="B106" s="7" t="s">
        <v>92</v>
      </c>
      <c r="C106" s="9" t="s">
        <v>10</v>
      </c>
      <c r="D106" s="10">
        <v>5.6020000000000003</v>
      </c>
      <c r="E106" s="10">
        <v>3.1509999999999998</v>
      </c>
      <c r="F106" s="8" t="s">
        <v>11</v>
      </c>
      <c r="G106" s="11">
        <v>76</v>
      </c>
      <c r="H106" s="11">
        <v>239.48</v>
      </c>
      <c r="I106" s="11">
        <v>38.858182900000003</v>
      </c>
      <c r="J106" s="11">
        <v>122.44</v>
      </c>
    </row>
    <row r="107" spans="1:10" x14ac:dyDescent="0.25">
      <c r="A107" s="8" t="s">
        <v>82</v>
      </c>
      <c r="B107" s="7" t="s">
        <v>93</v>
      </c>
      <c r="C107" s="9" t="s">
        <v>10</v>
      </c>
      <c r="D107" s="10">
        <v>2.5139999999999998</v>
      </c>
      <c r="E107" s="10">
        <v>0.89200000000000002</v>
      </c>
      <c r="F107" s="8" t="s">
        <v>11</v>
      </c>
      <c r="G107" s="11">
        <v>76</v>
      </c>
      <c r="H107" s="11">
        <v>67.790000000000006</v>
      </c>
      <c r="I107" s="11">
        <v>38.858182900000003</v>
      </c>
      <c r="J107" s="11">
        <v>34.659999999999997</v>
      </c>
    </row>
    <row r="108" spans="1:10" x14ac:dyDescent="0.25">
      <c r="A108" s="8" t="s">
        <v>82</v>
      </c>
      <c r="B108" s="7" t="s">
        <v>94</v>
      </c>
      <c r="C108" s="9" t="s">
        <v>10</v>
      </c>
      <c r="D108" s="10">
        <v>0.97399999999999998</v>
      </c>
      <c r="E108" s="10">
        <v>0.97399999999999998</v>
      </c>
      <c r="F108" s="8" t="s">
        <v>11</v>
      </c>
      <c r="G108" s="11">
        <v>76</v>
      </c>
      <c r="H108" s="11">
        <v>74.02</v>
      </c>
      <c r="I108" s="11">
        <v>38.858182900000003</v>
      </c>
      <c r="J108" s="11">
        <v>37.85</v>
      </c>
    </row>
    <row r="109" spans="1:10" x14ac:dyDescent="0.25">
      <c r="A109" s="8" t="s">
        <v>82</v>
      </c>
      <c r="B109" s="7" t="s">
        <v>95</v>
      </c>
      <c r="C109" s="9" t="s">
        <v>10</v>
      </c>
      <c r="D109" s="10">
        <v>1.446</v>
      </c>
      <c r="E109" s="10">
        <v>0.502</v>
      </c>
      <c r="F109" s="8" t="s">
        <v>11</v>
      </c>
      <c r="G109" s="11">
        <v>76</v>
      </c>
      <c r="H109" s="11">
        <v>38.15</v>
      </c>
      <c r="I109" s="11">
        <v>38.858182900000003</v>
      </c>
      <c r="J109" s="11">
        <v>19.510000000000002</v>
      </c>
    </row>
    <row r="110" spans="1:10" x14ac:dyDescent="0.25">
      <c r="A110" s="8" t="s">
        <v>82</v>
      </c>
      <c r="B110" s="7" t="s">
        <v>79</v>
      </c>
      <c r="C110" s="9" t="s">
        <v>10</v>
      </c>
      <c r="D110" s="10">
        <v>2.2490000000000001</v>
      </c>
      <c r="E110" s="10">
        <v>1.5589999999999999</v>
      </c>
      <c r="F110" s="8" t="s">
        <v>11</v>
      </c>
      <c r="G110" s="11">
        <v>76</v>
      </c>
      <c r="H110" s="11">
        <v>118.48</v>
      </c>
      <c r="I110" s="11">
        <v>38.858182900000003</v>
      </c>
      <c r="J110" s="11">
        <v>60.58</v>
      </c>
    </row>
    <row r="111" spans="1:10" x14ac:dyDescent="0.25">
      <c r="A111" s="8" t="s">
        <v>82</v>
      </c>
      <c r="B111" s="7" t="s">
        <v>96</v>
      </c>
      <c r="C111" s="9" t="s">
        <v>10</v>
      </c>
      <c r="D111" s="10">
        <v>1.6479999999999999</v>
      </c>
      <c r="E111" s="10">
        <v>1.379</v>
      </c>
      <c r="F111" s="8" t="s">
        <v>11</v>
      </c>
      <c r="G111" s="11">
        <v>76</v>
      </c>
      <c r="H111" s="11">
        <v>104.8</v>
      </c>
      <c r="I111" s="11">
        <v>38.858182900000003</v>
      </c>
      <c r="J111" s="11">
        <v>53.59</v>
      </c>
    </row>
    <row r="112" spans="1:10" x14ac:dyDescent="0.25">
      <c r="A112" s="8" t="s">
        <v>82</v>
      </c>
      <c r="B112" s="7" t="s">
        <v>97</v>
      </c>
      <c r="C112" s="9" t="s">
        <v>10</v>
      </c>
      <c r="D112" s="10">
        <v>2.2989999999999999</v>
      </c>
      <c r="E112" s="10">
        <v>2.1789999999999998</v>
      </c>
      <c r="F112" s="8" t="s">
        <v>11</v>
      </c>
      <c r="G112" s="11">
        <v>76</v>
      </c>
      <c r="H112" s="11">
        <v>165.6</v>
      </c>
      <c r="I112" s="11">
        <v>38.858182900000003</v>
      </c>
      <c r="J112" s="11">
        <v>84.67</v>
      </c>
    </row>
    <row r="113" spans="1:10" x14ac:dyDescent="0.25">
      <c r="A113" s="24" t="s">
        <v>55</v>
      </c>
      <c r="B113" s="18"/>
      <c r="C113" s="25"/>
      <c r="D113" s="26">
        <v>50.04</v>
      </c>
      <c r="E113" s="26">
        <v>36.018999999999998</v>
      </c>
      <c r="F113" s="24"/>
      <c r="G113" s="27"/>
      <c r="H113" s="27">
        <v>2737.43</v>
      </c>
      <c r="I113" s="27"/>
      <c r="J113" s="27">
        <v>1399.6257343429643</v>
      </c>
    </row>
    <row r="114" spans="1:10" x14ac:dyDescent="0.25">
      <c r="A114" s="19"/>
      <c r="B114" s="20"/>
      <c r="C114" s="21"/>
      <c r="D114" s="22"/>
      <c r="E114" s="22"/>
      <c r="F114" s="19"/>
      <c r="G114" s="23"/>
      <c r="H114" s="23"/>
      <c r="I114" s="23"/>
      <c r="J114" s="23"/>
    </row>
    <row r="115" spans="1:10" x14ac:dyDescent="0.25">
      <c r="A115" s="8" t="s">
        <v>98</v>
      </c>
      <c r="B115" s="7" t="s">
        <v>84</v>
      </c>
      <c r="C115" s="9" t="s">
        <v>10</v>
      </c>
      <c r="D115" s="10">
        <v>2.653</v>
      </c>
      <c r="E115" s="10">
        <v>1.7729999999999999</v>
      </c>
      <c r="F115" s="8" t="s">
        <v>11</v>
      </c>
      <c r="G115" s="11">
        <v>76</v>
      </c>
      <c r="H115" s="11">
        <v>134.75</v>
      </c>
      <c r="I115" s="11">
        <v>38.858182900000003</v>
      </c>
      <c r="J115" s="11">
        <v>68.900000000000006</v>
      </c>
    </row>
    <row r="116" spans="1:10" x14ac:dyDescent="0.25">
      <c r="A116" s="24" t="s">
        <v>55</v>
      </c>
      <c r="B116" s="18"/>
      <c r="C116" s="25"/>
      <c r="D116" s="26">
        <v>2.653</v>
      </c>
      <c r="E116" s="26">
        <v>1.7729999999999999</v>
      </c>
      <c r="F116" s="24"/>
      <c r="G116" s="27"/>
      <c r="H116" s="27">
        <v>134.75</v>
      </c>
      <c r="I116" s="27"/>
      <c r="J116" s="27">
        <v>68.896580991190433</v>
      </c>
    </row>
    <row r="117" spans="1:10" x14ac:dyDescent="0.25">
      <c r="A117" s="19"/>
      <c r="B117" s="20"/>
      <c r="C117" s="21"/>
      <c r="D117" s="22"/>
      <c r="E117" s="22"/>
      <c r="F117" s="19"/>
      <c r="G117" s="23"/>
      <c r="H117" s="23"/>
      <c r="I117" s="23"/>
      <c r="J117" s="23"/>
    </row>
    <row r="118" spans="1:10" x14ac:dyDescent="0.25">
      <c r="A118" s="8" t="s">
        <v>99</v>
      </c>
      <c r="B118" s="7" t="s">
        <v>34</v>
      </c>
      <c r="C118" s="9" t="s">
        <v>10</v>
      </c>
      <c r="D118" s="10">
        <v>0.98899999999999999</v>
      </c>
      <c r="E118" s="10">
        <v>0.13900000000000001</v>
      </c>
      <c r="F118" s="8" t="s">
        <v>11</v>
      </c>
      <c r="G118" s="11">
        <v>76</v>
      </c>
      <c r="H118" s="11">
        <v>10.56</v>
      </c>
      <c r="I118" s="11">
        <v>38.858182900000003</v>
      </c>
      <c r="J118" s="11">
        <v>5.4</v>
      </c>
    </row>
    <row r="119" spans="1:10" x14ac:dyDescent="0.25">
      <c r="A119" s="8" t="s">
        <v>99</v>
      </c>
      <c r="B119" s="7" t="s">
        <v>100</v>
      </c>
      <c r="C119" s="9" t="s">
        <v>10</v>
      </c>
      <c r="D119" s="10">
        <v>1.113</v>
      </c>
      <c r="E119" s="10">
        <v>0.33400000000000002</v>
      </c>
      <c r="F119" s="8" t="s">
        <v>11</v>
      </c>
      <c r="G119" s="11">
        <v>76</v>
      </c>
      <c r="H119" s="11">
        <v>25.38</v>
      </c>
      <c r="I119" s="11">
        <v>38.858182900000003</v>
      </c>
      <c r="J119" s="11">
        <v>12.98</v>
      </c>
    </row>
    <row r="120" spans="1:10" x14ac:dyDescent="0.25">
      <c r="A120" s="8" t="s">
        <v>99</v>
      </c>
      <c r="B120" s="7" t="s">
        <v>101</v>
      </c>
      <c r="C120" s="9" t="s">
        <v>10</v>
      </c>
      <c r="D120" s="10">
        <v>1.702</v>
      </c>
      <c r="E120" s="10">
        <v>1.6839999999999999</v>
      </c>
      <c r="F120" s="8" t="s">
        <v>11</v>
      </c>
      <c r="G120" s="11">
        <v>76</v>
      </c>
      <c r="H120" s="11">
        <v>127.98</v>
      </c>
      <c r="I120" s="11">
        <v>38.858182900000003</v>
      </c>
      <c r="J120" s="11">
        <v>65.44</v>
      </c>
    </row>
    <row r="121" spans="1:10" x14ac:dyDescent="0.25">
      <c r="A121" s="8" t="s">
        <v>99</v>
      </c>
      <c r="B121" s="7" t="s">
        <v>102</v>
      </c>
      <c r="C121" s="9" t="s">
        <v>10</v>
      </c>
      <c r="D121" s="10">
        <v>2.2450000000000001</v>
      </c>
      <c r="E121" s="10">
        <v>2.165</v>
      </c>
      <c r="F121" s="8" t="s">
        <v>11</v>
      </c>
      <c r="G121" s="11">
        <v>76</v>
      </c>
      <c r="H121" s="11">
        <v>164.54</v>
      </c>
      <c r="I121" s="11">
        <v>38.858182900000003</v>
      </c>
      <c r="J121" s="11">
        <v>84.13</v>
      </c>
    </row>
    <row r="122" spans="1:10" x14ac:dyDescent="0.25">
      <c r="A122" s="8" t="s">
        <v>99</v>
      </c>
      <c r="B122" s="7" t="s">
        <v>50</v>
      </c>
      <c r="C122" s="9" t="s">
        <v>10</v>
      </c>
      <c r="D122" s="10">
        <v>4.71</v>
      </c>
      <c r="E122" s="10">
        <v>1.919</v>
      </c>
      <c r="F122" s="8" t="s">
        <v>11</v>
      </c>
      <c r="G122" s="11">
        <v>76</v>
      </c>
      <c r="H122" s="11">
        <v>145.84</v>
      </c>
      <c r="I122" s="11">
        <v>38.858182900000003</v>
      </c>
      <c r="J122" s="11">
        <v>74.569999999999993</v>
      </c>
    </row>
    <row r="123" spans="1:10" x14ac:dyDescent="0.25">
      <c r="A123" s="24" t="s">
        <v>55</v>
      </c>
      <c r="B123" s="18"/>
      <c r="C123" s="25"/>
      <c r="D123" s="26">
        <v>10.759</v>
      </c>
      <c r="E123" s="26">
        <v>6.2409999999999997</v>
      </c>
      <c r="F123" s="24"/>
      <c r="G123" s="27"/>
      <c r="H123" s="27">
        <v>474.3</v>
      </c>
      <c r="I123" s="27"/>
      <c r="J123" s="27">
        <v>242.50573925136641</v>
      </c>
    </row>
    <row r="124" spans="1:10" x14ac:dyDescent="0.25">
      <c r="A124" s="24" t="s">
        <v>113</v>
      </c>
      <c r="B124" s="18"/>
      <c r="C124" s="25"/>
      <c r="D124" s="26">
        <f>D61+D64+D88+D93+D113+D116+D123</f>
        <v>224.154</v>
      </c>
      <c r="E124" s="26">
        <f>E61+E64+E88+E93+E113+E116+E123</f>
        <v>142.50099999999998</v>
      </c>
      <c r="F124" s="24"/>
      <c r="G124" s="27"/>
      <c r="H124" s="27">
        <f t="shared" ref="H124:J124" si="0">H61+H64+H88+H93+H113+H116+H123</f>
        <v>10830.05</v>
      </c>
      <c r="I124" s="27"/>
      <c r="J124" s="27">
        <f t="shared" si="0"/>
        <v>5537.3166379491058</v>
      </c>
    </row>
    <row r="125" spans="1:10" x14ac:dyDescent="0.25">
      <c r="B125" s="1"/>
      <c r="C125" s="2"/>
      <c r="D125" s="3"/>
      <c r="E125" s="3"/>
      <c r="G125" s="4"/>
      <c r="H125" s="4"/>
      <c r="I125" s="4"/>
      <c r="J125" s="4"/>
    </row>
  </sheetData>
  <autoFilter ref="A13:M124"/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6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2025-12-15T15:15:17Z</cp:lastPrinted>
  <dcterms:created xsi:type="dcterms:W3CDTF">2025-11-25T08:15:50Z</dcterms:created>
  <dcterms:modified xsi:type="dcterms:W3CDTF">2025-12-15T15:15:26Z</dcterms:modified>
</cp:coreProperties>
</file>